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<sst xmlns="http://schemas.openxmlformats.org/spreadsheetml/2006/main" count="198" uniqueCount="176">
  <si>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</si>
  <si>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</si>
  <si>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</si>
  <si>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</si>
  <si>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</si>
  <si>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</si>
  <si>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</si>
  <si>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</si>
  <si>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</si>
  <si>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</si>
  <si>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</si>
  <si>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</si>
  <si>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</si>
  <si>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</si>
  <si>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</si>
  <si>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</si>
  <si>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</si>
  <si>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</si>
  <si>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</si>
  <si>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</si>
  <si>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</si>
  <si>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</si>
  <si>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</si>
  <si>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</si>
  <si>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</si>
  <si>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</si>
  <si>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</si>
  <si>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</si>
  <si>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</si>
  <si>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</si>
  <si>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</si>
  <si>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</si>
  <si>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</si>
  <si>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</si>
  <si>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</si>
  <si>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</si>
  <si>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</si>
  <si>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</si>
  <si>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</si>
  <si>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</si>
  <si>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</si>
  <si>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</si>
  <si>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</si>
  <si>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</si>
  <si>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</si>
  <si>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</si>
  <si>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</si>
  <si>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</si>
  <si>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</si>
  <si>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</si>
  <si>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</si>
  <si>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</si>
  <si>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</si>
  <si>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</si>
  <si>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</si>
  <si>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</si>
  <si>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</si>
  <si>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</si>
  <si>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</si>
  <si>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</si>
  <si>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</si>
  <si>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</si>
  <si>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</si>
  <si>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</si>
  <si>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</si>
  <si>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</si>
  <si>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</si>
  <si>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</si>
  <si>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</si>
  <si>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</si>
  <si>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</si>
  <si>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</si>
  <si>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</si>
  <si>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</si>
  <si>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</si>
  <si>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</si>
  <si>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</si>
  <si>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</si>
  <si>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</si>
  <si>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</si>
  <si>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</si>
  <si>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</si>
  <si>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</si>
  <si>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</si>
  <si>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</si>
  <si>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</si>
  <si>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</si>
  <si>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</si>
  <si>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</si>
  <si>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</si>
  <si>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</si>
  <si>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</si>
  <si>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</si>
  <si>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</si>
  <si>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</si>
  <si>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</si>
  <si>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</si>
  <si>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</si>
  <si>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</si>
  <si>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</si>
  <si>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</si>
  <si>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</si>
  <si>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</si>
  <si>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</si>
  <si>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</si>
  <si>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</si>
  <si>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</si>
  <si>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</si>
  <si>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</si>
  <si>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</si>
  <si>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</si>
  <si>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</si>
  <si>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</si>
  <si>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</si>
  <si>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</si>
  <si>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</si>
  <si>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</si>
  <si>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</si>
  <si>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</si>
  <si>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</si>
  <si>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</si>
  <si>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</si>
  <si>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</si>
  <si>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</si>
  <si>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</si>
  <si>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</si>
  <si>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</si>
  <si>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</si>
  <si>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</si>
  <si>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</si>
  <si>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</si>
  <si>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</si>
  <si>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</si>
  <si>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</si>
  <si>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</si>
  <si>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</si>
  <si>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</si>
  <si>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</si>
  <si>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</si>
  <si>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</si>
  <si>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</si>
  <si>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</si>
  <si>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</si>
  <si>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</si>
  <si>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</si>
  <si>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</si>
  <si>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</si>
  <si>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</si>
  <si>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</si>
  <si>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</si>
  <si>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</si>
  <si>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</si>
  <si>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</si>
  <si>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</si>
  <si>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</si>
  <si>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</si>
  <si>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</si>
  <si>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</si>
  <si>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</si>
  <si>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</si>
  <si>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</si>
  <si>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</si>
  <si>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</si>
  <si>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</si>
  <si>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</si>
  <si>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</si>
  <si>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</si>
  <si>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</si>
  <si>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</si>
  <si>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</si>
  <si>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</si>
  <si>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</si>
  <si>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</si>
  <si>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</si>
  <si>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</si>
  <si>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Ottobre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</si>
</sst>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82</v>
      </c>
      <c r="E7" s="12">
        <v>48</v>
      </c>
      <c r="F7" s="13">
        <f>IF(D7&gt;0,E7/D7,"")</f>
        <v>0.58536585365853655</v>
      </c>
      <c r="G7" s="14">
        <v>14.74390243902439</v>
      </c>
      <c r="H7" s="15">
        <v>104</v>
      </c>
      <c r="I7" s="15">
        <v>46</v>
      </c>
      <c r="J7" s="13">
        <f>IF(H7&gt;0,I7/H7,"")</f>
        <v>0.44230769230769229</v>
      </c>
      <c r="K7" s="16">
        <v>44.980769230769234</v>
      </c>
      <c r="L7" s="17">
        <v>84</v>
      </c>
      <c r="M7" s="17">
        <v>74</v>
      </c>
      <c r="N7" s="13">
        <f>IF(L7&gt;0,M7/L7,"")</f>
        <v>0.88095238095238093</v>
      </c>
      <c r="O7" s="18">
        <v>54.547619047619051</v>
      </c>
      <c r="P7" s="49">
        <v>563</v>
      </c>
      <c r="Q7" s="44">
        <v>21.52930728241563</v>
      </c>
      <c r="R7" s="6">
        <v>65</v>
      </c>
      <c r="S7" s="44">
        <v>34.861538461538458</v>
      </c>
      <c r="T7" s="45">
        <f>+D7+H7+L7+P7+R7</f>
        <v>898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</v>
      </c>
      <c r="E8" s="19">
        <v>1</v>
      </c>
      <c r="F8" s="13">
        <f t="shared" ref="F8:F71" si="0">IF(D8&gt;0,E8/D8,"")</f>
        <v>1</v>
      </c>
      <c r="G8" s="20">
        <v>8</v>
      </c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9"/>
      <c r="Q8" s="44"/>
      <c r="R8" s="6"/>
      <c r="S8" s="44"/>
      <c r="T8" s="45">
        <f t="shared" ref="T8:T71" si="3">+D8+H8+L8+P8+R8</f>
        <v>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60</v>
      </c>
      <c r="E9" s="19">
        <v>26</v>
      </c>
      <c r="F9" s="13">
        <f t="shared" si="0"/>
        <v>0.43333333333333335</v>
      </c>
      <c r="G9" s="20">
        <v>12.916666666666666</v>
      </c>
      <c r="H9" s="17">
        <v>45</v>
      </c>
      <c r="I9" s="17">
        <v>34</v>
      </c>
      <c r="J9" s="13">
        <f t="shared" si="1"/>
        <v>0.75555555555555554</v>
      </c>
      <c r="K9" s="18">
        <v>47.444444444444443</v>
      </c>
      <c r="L9" s="17">
        <v>11</v>
      </c>
      <c r="M9" s="17">
        <v>10</v>
      </c>
      <c r="N9" s="13">
        <f t="shared" si="2"/>
        <v>0.90909090909090906</v>
      </c>
      <c r="O9" s="18">
        <v>54.81818181818182</v>
      </c>
      <c r="P9" s="49">
        <v>1514</v>
      </c>
      <c r="Q9" s="44">
        <v>7.5653896961690883</v>
      </c>
      <c r="R9" s="6"/>
      <c r="S9" s="44"/>
      <c r="T9" s="45">
        <f t="shared" si="3"/>
        <v>1630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97</v>
      </c>
      <c r="E10" s="19">
        <v>76</v>
      </c>
      <c r="F10" s="13">
        <f t="shared" si="0"/>
        <v>0.78350515463917525</v>
      </c>
      <c r="G10" s="20">
        <v>9.6185567010309274</v>
      </c>
      <c r="H10" s="17">
        <v>75</v>
      </c>
      <c r="I10" s="17">
        <v>41</v>
      </c>
      <c r="J10" s="13">
        <f t="shared" si="1"/>
        <v>0.54666666666666663</v>
      </c>
      <c r="K10" s="18">
        <v>36.013333333333335</v>
      </c>
      <c r="L10" s="17">
        <v>17</v>
      </c>
      <c r="M10" s="17">
        <v>17</v>
      </c>
      <c r="N10" s="13">
        <f t="shared" si="2"/>
        <v>1</v>
      </c>
      <c r="O10" s="18">
        <v>34.117647058823529</v>
      </c>
      <c r="P10" s="49">
        <v>445</v>
      </c>
      <c r="Q10" s="44">
        <v>78.143820224719107</v>
      </c>
      <c r="R10" s="6">
        <v>4</v>
      </c>
      <c r="S10" s="44">
        <v>64.25</v>
      </c>
      <c r="T10" s="45">
        <f t="shared" si="3"/>
        <v>638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134</v>
      </c>
      <c r="E11" s="19">
        <v>86</v>
      </c>
      <c r="F11" s="13">
        <f t="shared" si="0"/>
        <v>0.64179104477611937</v>
      </c>
      <c r="G11" s="20">
        <v>8.41044776119403</v>
      </c>
      <c r="H11" s="17">
        <v>324</v>
      </c>
      <c r="I11" s="17">
        <v>181</v>
      </c>
      <c r="J11" s="13">
        <f t="shared" si="1"/>
        <v>0.55864197530864201</v>
      </c>
      <c r="K11" s="18">
        <v>37.77469135802469</v>
      </c>
      <c r="L11" s="17">
        <v>284</v>
      </c>
      <c r="M11" s="17">
        <v>260</v>
      </c>
      <c r="N11" s="13">
        <f t="shared" si="2"/>
        <v>0.91549295774647887</v>
      </c>
      <c r="O11" s="18">
        <v>46.510563380281688</v>
      </c>
      <c r="P11" s="49">
        <v>641</v>
      </c>
      <c r="Q11" s="44">
        <v>132.94695787831515</v>
      </c>
      <c r="R11" s="6">
        <v>2</v>
      </c>
      <c r="S11" s="44">
        <v>8.5</v>
      </c>
      <c r="T11" s="45">
        <f t="shared" si="3"/>
        <v>1385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86</v>
      </c>
      <c r="E12" s="19">
        <v>50</v>
      </c>
      <c r="F12" s="13">
        <f t="shared" si="0"/>
        <v>0.58139534883720934</v>
      </c>
      <c r="G12" s="20">
        <v>16.709302325581394</v>
      </c>
      <c r="H12" s="17">
        <v>77</v>
      </c>
      <c r="I12" s="17">
        <v>44</v>
      </c>
      <c r="J12" s="13">
        <f t="shared" si="1"/>
        <v>0.5714285714285714</v>
      </c>
      <c r="K12" s="18">
        <v>35.467532467532465</v>
      </c>
      <c r="L12" s="17">
        <v>24</v>
      </c>
      <c r="M12" s="17">
        <v>24</v>
      </c>
      <c r="N12" s="13">
        <f t="shared" si="2"/>
        <v>1</v>
      </c>
      <c r="O12" s="18">
        <v>51.291666666666664</v>
      </c>
      <c r="P12" s="49">
        <v>588</v>
      </c>
      <c r="Q12" s="44">
        <v>5.2448979591836737</v>
      </c>
      <c r="R12" s="6">
        <v>19</v>
      </c>
      <c r="S12" s="44">
        <v>52.94736842105263</v>
      </c>
      <c r="T12" s="45">
        <f t="shared" si="3"/>
        <v>794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30</v>
      </c>
      <c r="E13" s="19">
        <v>21</v>
      </c>
      <c r="F13" s="13">
        <f t="shared" si="0"/>
        <v>0.7</v>
      </c>
      <c r="G13" s="20">
        <v>7.1</v>
      </c>
      <c r="H13" s="17">
        <v>37</v>
      </c>
      <c r="I13" s="17">
        <v>29</v>
      </c>
      <c r="J13" s="13">
        <f t="shared" si="1"/>
        <v>0.78378378378378377</v>
      </c>
      <c r="K13" s="18">
        <v>13.324324324324325</v>
      </c>
      <c r="L13" s="17">
        <v>94</v>
      </c>
      <c r="M13" s="17">
        <v>94</v>
      </c>
      <c r="N13" s="13">
        <f t="shared" si="2"/>
        <v>1</v>
      </c>
      <c r="O13" s="18">
        <v>1.6914893617021276</v>
      </c>
      <c r="P13" s="49">
        <v>168</v>
      </c>
      <c r="Q13" s="44">
        <v>7.916666666666667</v>
      </c>
      <c r="R13" s="6">
        <v>2</v>
      </c>
      <c r="S13" s="44">
        <v>57.5</v>
      </c>
      <c r="T13" s="45">
        <f t="shared" si="3"/>
        <v>331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109</v>
      </c>
      <c r="E14" s="12">
        <v>71</v>
      </c>
      <c r="F14" s="13">
        <f t="shared" si="0"/>
        <v>0.65137614678899081</v>
      </c>
      <c r="G14" s="14">
        <v>11.770642201834862</v>
      </c>
      <c r="H14" s="15">
        <v>116</v>
      </c>
      <c r="I14" s="15">
        <v>73</v>
      </c>
      <c r="J14" s="13">
        <f t="shared" si="1"/>
        <v>0.62931034482758619</v>
      </c>
      <c r="K14" s="16">
        <v>31.698275862068964</v>
      </c>
      <c r="L14" s="17">
        <v>34</v>
      </c>
      <c r="M14" s="17">
        <v>34</v>
      </c>
      <c r="N14" s="13">
        <f t="shared" si="2"/>
        <v>1</v>
      </c>
      <c r="O14" s="18">
        <v>32.352941176470587</v>
      </c>
      <c r="P14" s="49">
        <v>252</v>
      </c>
      <c r="Q14" s="44">
        <v>27.396825396825395</v>
      </c>
      <c r="R14" s="6">
        <v>2</v>
      </c>
      <c r="S14" s="44">
        <v>44.5</v>
      </c>
      <c r="T14" s="45">
        <f t="shared" si="3"/>
        <v>513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60</v>
      </c>
      <c r="E15" s="12">
        <v>28</v>
      </c>
      <c r="F15" s="13">
        <f t="shared" si="0"/>
        <v>0.46666666666666667</v>
      </c>
      <c r="G15" s="14">
        <v>16.2</v>
      </c>
      <c r="H15" s="15">
        <v>68</v>
      </c>
      <c r="I15" s="15">
        <v>37</v>
      </c>
      <c r="J15" s="13">
        <f t="shared" si="1"/>
        <v>0.54411764705882348</v>
      </c>
      <c r="K15" s="16">
        <v>36.808823529411768</v>
      </c>
      <c r="L15" s="17">
        <v>26</v>
      </c>
      <c r="M15" s="17">
        <v>25</v>
      </c>
      <c r="N15" s="13">
        <f t="shared" si="2"/>
        <v>0.96153846153846156</v>
      </c>
      <c r="O15" s="18">
        <v>55.346153846153847</v>
      </c>
      <c r="P15" s="49">
        <v>66</v>
      </c>
      <c r="Q15" s="44">
        <v>62.560606060606062</v>
      </c>
      <c r="R15" s="6">
        <v>1</v>
      </c>
      <c r="S15" s="44">
        <v>34</v>
      </c>
      <c r="T15" s="45">
        <f t="shared" si="3"/>
        <v>221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105</v>
      </c>
      <c r="E16" s="12">
        <v>58</v>
      </c>
      <c r="F16" s="13">
        <f t="shared" si="0"/>
        <v>0.55238095238095242</v>
      </c>
      <c r="G16" s="14">
        <v>18.342857142857142</v>
      </c>
      <c r="H16" s="15">
        <v>181</v>
      </c>
      <c r="I16" s="15">
        <v>111</v>
      </c>
      <c r="J16" s="13">
        <f t="shared" si="1"/>
        <v>0.61325966850828728</v>
      </c>
      <c r="K16" s="16">
        <v>43.629834254143645</v>
      </c>
      <c r="L16" s="17">
        <v>61</v>
      </c>
      <c r="M16" s="17">
        <v>58</v>
      </c>
      <c r="N16" s="13">
        <f t="shared" si="2"/>
        <v>0.95081967213114749</v>
      </c>
      <c r="O16" s="18">
        <v>52.295081967213115</v>
      </c>
      <c r="P16" s="49">
        <v>186</v>
      </c>
      <c r="Q16" s="44">
        <v>68.564516129032256</v>
      </c>
      <c r="R16" s="6"/>
      <c r="S16" s="44"/>
      <c r="T16" s="45">
        <f t="shared" si="3"/>
        <v>533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16</v>
      </c>
      <c r="E17" s="12">
        <v>16</v>
      </c>
      <c r="F17" s="13">
        <f t="shared" si="0"/>
        <v>1</v>
      </c>
      <c r="G17" s="14">
        <v>2.25</v>
      </c>
      <c r="H17" s="15">
        <v>68</v>
      </c>
      <c r="I17" s="15">
        <v>61</v>
      </c>
      <c r="J17" s="13">
        <f t="shared" si="1"/>
        <v>0.8970588235294118</v>
      </c>
      <c r="K17" s="16">
        <v>12.161764705882353</v>
      </c>
      <c r="L17" s="15">
        <v>65</v>
      </c>
      <c r="M17" s="15">
        <v>65</v>
      </c>
      <c r="N17" s="13">
        <f t="shared" si="2"/>
        <v>1</v>
      </c>
      <c r="O17" s="51">
        <v>14.923076923076923</v>
      </c>
      <c r="P17" s="49">
        <v>139</v>
      </c>
      <c r="Q17" s="44">
        <v>14.294964028776979</v>
      </c>
      <c r="R17" s="6"/>
      <c r="S17" s="44"/>
      <c r="T17" s="45">
        <f t="shared" si="3"/>
        <v>288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16</v>
      </c>
      <c r="E18" s="19">
        <v>16</v>
      </c>
      <c r="F18" s="13">
        <f t="shared" si="0"/>
        <v>1</v>
      </c>
      <c r="G18" s="20">
        <v>3.8125</v>
      </c>
      <c r="H18" s="17">
        <v>21</v>
      </c>
      <c r="I18" s="17">
        <v>17</v>
      </c>
      <c r="J18" s="13">
        <f t="shared" si="1"/>
        <v>0.80952380952380953</v>
      </c>
      <c r="K18" s="18">
        <v>12.047619047619047</v>
      </c>
      <c r="L18" s="17">
        <v>10</v>
      </c>
      <c r="M18" s="17">
        <v>10</v>
      </c>
      <c r="N18" s="13">
        <f t="shared" si="2"/>
        <v>1</v>
      </c>
      <c r="O18" s="18">
        <v>16</v>
      </c>
      <c r="P18" s="49">
        <v>29</v>
      </c>
      <c r="Q18" s="44">
        <v>16.172413793103448</v>
      </c>
      <c r="R18" s="6"/>
      <c r="S18" s="44"/>
      <c r="T18" s="45">
        <f t="shared" si="3"/>
        <v>76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23</v>
      </c>
      <c r="E19" s="12">
        <v>20</v>
      </c>
      <c r="F19" s="13">
        <f t="shared" si="0"/>
        <v>0.86956521739130432</v>
      </c>
      <c r="G19" s="14">
        <v>4.5652173913043477</v>
      </c>
      <c r="H19" s="15">
        <v>6</v>
      </c>
      <c r="I19" s="15">
        <v>5</v>
      </c>
      <c r="J19" s="13">
        <f t="shared" si="1"/>
        <v>0.83333333333333337</v>
      </c>
      <c r="K19" s="16">
        <v>9</v>
      </c>
      <c r="L19" s="17">
        <v>14</v>
      </c>
      <c r="M19" s="17">
        <v>14</v>
      </c>
      <c r="N19" s="13">
        <f t="shared" si="2"/>
        <v>1</v>
      </c>
      <c r="O19" s="18">
        <v>6.8571428571428568</v>
      </c>
      <c r="P19" s="49">
        <v>421</v>
      </c>
      <c r="Q19" s="44">
        <v>69.50593824228028</v>
      </c>
      <c r="R19" s="6"/>
      <c r="S19" s="44"/>
      <c r="T19" s="45">
        <f t="shared" si="3"/>
        <v>464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77</v>
      </c>
      <c r="E20" s="19">
        <v>56</v>
      </c>
      <c r="F20" s="13">
        <f t="shared" si="0"/>
        <v>0.72727272727272729</v>
      </c>
      <c r="G20" s="20">
        <v>13.909090909090908</v>
      </c>
      <c r="H20" s="17">
        <v>92</v>
      </c>
      <c r="I20" s="17">
        <v>62</v>
      </c>
      <c r="J20" s="13">
        <f t="shared" si="1"/>
        <v>0.67391304347826086</v>
      </c>
      <c r="K20" s="18">
        <v>27.347826086956523</v>
      </c>
      <c r="L20" s="17">
        <v>32</v>
      </c>
      <c r="M20" s="17">
        <v>27</v>
      </c>
      <c r="N20" s="13">
        <f t="shared" si="2"/>
        <v>0.84375</v>
      </c>
      <c r="O20" s="18">
        <v>73.09375</v>
      </c>
      <c r="P20" s="49">
        <v>185</v>
      </c>
      <c r="Q20" s="44">
        <v>54.762162162162163</v>
      </c>
      <c r="R20" s="6">
        <v>2</v>
      </c>
      <c r="S20" s="44">
        <v>216</v>
      </c>
      <c r="T20" s="45">
        <f t="shared" si="3"/>
        <v>388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19</v>
      </c>
      <c r="E21" s="19">
        <v>11</v>
      </c>
      <c r="F21" s="13">
        <f t="shared" si="0"/>
        <v>0.57894736842105265</v>
      </c>
      <c r="G21" s="20">
        <v>41.315789473684212</v>
      </c>
      <c r="H21" s="17">
        <v>42</v>
      </c>
      <c r="I21" s="17">
        <v>24</v>
      </c>
      <c r="J21" s="13">
        <f t="shared" si="1"/>
        <v>0.5714285714285714</v>
      </c>
      <c r="K21" s="18">
        <v>171.02380952380952</v>
      </c>
      <c r="L21" s="17">
        <v>161</v>
      </c>
      <c r="M21" s="17">
        <v>71</v>
      </c>
      <c r="N21" s="13">
        <f t="shared" si="2"/>
        <v>0.44099378881987578</v>
      </c>
      <c r="O21" s="18">
        <v>285.31055900621118</v>
      </c>
      <c r="P21" s="49">
        <v>166</v>
      </c>
      <c r="Q21" s="44">
        <v>249.39759036144579</v>
      </c>
      <c r="R21" s="6">
        <v>3</v>
      </c>
      <c r="S21" s="44">
        <v>191</v>
      </c>
      <c r="T21" s="45">
        <f t="shared" si="3"/>
        <v>391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0</v>
      </c>
      <c r="H22" s="15">
        <v>2</v>
      </c>
      <c r="I22" s="15">
        <v>2</v>
      </c>
      <c r="J22" s="13">
        <f t="shared" si="1"/>
        <v>1</v>
      </c>
      <c r="K22" s="16">
        <v>29.5</v>
      </c>
      <c r="L22" s="17">
        <v>3</v>
      </c>
      <c r="M22" s="17">
        <v>2</v>
      </c>
      <c r="N22" s="13">
        <f t="shared" si="2"/>
        <v>0.66666666666666663</v>
      </c>
      <c r="O22" s="18">
        <v>198</v>
      </c>
      <c r="P22" s="49">
        <v>7</v>
      </c>
      <c r="Q22" s="44">
        <v>114.14285714285714</v>
      </c>
      <c r="R22" s="6"/>
      <c r="S22" s="44"/>
      <c r="T22" s="45">
        <f t="shared" si="3"/>
        <v>13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28</v>
      </c>
      <c r="E23" s="12">
        <v>20</v>
      </c>
      <c r="F23" s="13">
        <f t="shared" si="0"/>
        <v>0.7142857142857143</v>
      </c>
      <c r="G23" s="14">
        <v>8.8928571428571423</v>
      </c>
      <c r="H23" s="15">
        <v>22</v>
      </c>
      <c r="I23" s="15">
        <v>17</v>
      </c>
      <c r="J23" s="13">
        <f t="shared" si="1"/>
        <v>0.77272727272727271</v>
      </c>
      <c r="K23" s="16">
        <v>37.545454545454547</v>
      </c>
      <c r="L23" s="17">
        <v>23</v>
      </c>
      <c r="M23" s="17">
        <v>19</v>
      </c>
      <c r="N23" s="13">
        <f t="shared" si="2"/>
        <v>0.82608695652173914</v>
      </c>
      <c r="O23" s="18">
        <v>81.695652173913047</v>
      </c>
      <c r="P23" s="49">
        <v>68</v>
      </c>
      <c r="Q23" s="44">
        <v>121.58823529411765</v>
      </c>
      <c r="R23" s="6">
        <v>22</v>
      </c>
      <c r="S23" s="44">
        <v>30.818181818181817</v>
      </c>
      <c r="T23" s="45">
        <f t="shared" si="3"/>
        <v>163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42</v>
      </c>
      <c r="E24" s="19">
        <v>14</v>
      </c>
      <c r="F24" s="13">
        <f t="shared" si="0"/>
        <v>0.33333333333333331</v>
      </c>
      <c r="G24" s="20">
        <v>21.357142857142858</v>
      </c>
      <c r="H24" s="15">
        <v>16</v>
      </c>
      <c r="I24" s="15">
        <v>10</v>
      </c>
      <c r="J24" s="13">
        <f t="shared" si="1"/>
        <v>0.625</v>
      </c>
      <c r="K24" s="16">
        <v>54</v>
      </c>
      <c r="L24" s="15">
        <v>38</v>
      </c>
      <c r="M24" s="15">
        <v>32</v>
      </c>
      <c r="N24" s="13">
        <f t="shared" si="2"/>
        <v>0.84210526315789469</v>
      </c>
      <c r="O24" s="51">
        <v>105.68421052631579</v>
      </c>
      <c r="P24" s="49">
        <v>203</v>
      </c>
      <c r="Q24" s="44">
        <v>120.58620689655173</v>
      </c>
      <c r="R24" s="6">
        <v>6</v>
      </c>
      <c r="S24" s="44">
        <v>40</v>
      </c>
      <c r="T24" s="45">
        <f t="shared" si="3"/>
        <v>305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4</v>
      </c>
      <c r="E26" s="12">
        <v>2</v>
      </c>
      <c r="F26" s="13">
        <f t="shared" si="0"/>
        <v>0.5</v>
      </c>
      <c r="G26" s="14">
        <v>18.25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>
        <v>5</v>
      </c>
      <c r="Q26" s="44">
        <v>93</v>
      </c>
      <c r="R26" s="6">
        <v>3</v>
      </c>
      <c r="S26" s="44">
        <v>72.666666666666671</v>
      </c>
      <c r="T26" s="45">
        <f t="shared" si="3"/>
        <v>12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1</v>
      </c>
      <c r="F28" s="13">
        <f t="shared" si="0"/>
        <v>0.5</v>
      </c>
      <c r="G28" s="20">
        <v>15.5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3</v>
      </c>
      <c r="Q28" s="44">
        <v>75</v>
      </c>
      <c r="R28" s="6"/>
      <c r="S28" s="44"/>
      <c r="T28" s="45">
        <f t="shared" si="3"/>
        <v>5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6</v>
      </c>
      <c r="E29" s="19">
        <v>3</v>
      </c>
      <c r="F29" s="13">
        <f t="shared" si="0"/>
        <v>0.5</v>
      </c>
      <c r="G29" s="20">
        <v>10.166666666666666</v>
      </c>
      <c r="H29" s="15">
        <v>8</v>
      </c>
      <c r="I29" s="15">
        <v>6</v>
      </c>
      <c r="J29" s="13">
        <f t="shared" si="1"/>
        <v>0.75</v>
      </c>
      <c r="K29" s="16">
        <v>30.375</v>
      </c>
      <c r="L29" s="17">
        <v>2</v>
      </c>
      <c r="M29" s="17">
        <v>2</v>
      </c>
      <c r="N29" s="13">
        <f t="shared" si="2"/>
        <v>1</v>
      </c>
      <c r="O29" s="18">
        <v>115.5</v>
      </c>
      <c r="P29" s="49">
        <v>4</v>
      </c>
      <c r="Q29" s="44">
        <v>72.5</v>
      </c>
      <c r="R29" s="6">
        <v>7</v>
      </c>
      <c r="S29" s="44">
        <v>22.857142857142858</v>
      </c>
      <c r="T29" s="45">
        <f t="shared" si="3"/>
        <v>27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71</v>
      </c>
      <c r="E30" s="12">
        <v>27</v>
      </c>
      <c r="F30" s="13">
        <f t="shared" si="0"/>
        <v>0.38028169014084506</v>
      </c>
      <c r="G30" s="14">
        <v>23.943661971830984</v>
      </c>
      <c r="H30" s="15">
        <v>38</v>
      </c>
      <c r="I30" s="15">
        <v>27</v>
      </c>
      <c r="J30" s="13">
        <f t="shared" si="1"/>
        <v>0.71052631578947367</v>
      </c>
      <c r="K30" s="16">
        <v>43.368421052631582</v>
      </c>
      <c r="L30" s="17">
        <v>42</v>
      </c>
      <c r="M30" s="17">
        <v>36</v>
      </c>
      <c r="N30" s="13">
        <f t="shared" si="2"/>
        <v>0.8571428571428571</v>
      </c>
      <c r="O30" s="18">
        <v>99.547619047619051</v>
      </c>
      <c r="P30" s="49">
        <v>211</v>
      </c>
      <c r="Q30" s="44">
        <v>112.45971563981043</v>
      </c>
      <c r="R30" s="6">
        <v>8</v>
      </c>
      <c r="S30" s="44">
        <v>45.875</v>
      </c>
      <c r="T30" s="45">
        <f t="shared" si="3"/>
        <v>370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18</v>
      </c>
      <c r="E31" s="12">
        <v>13</v>
      </c>
      <c r="F31" s="13">
        <f t="shared" si="0"/>
        <v>0.72222222222222221</v>
      </c>
      <c r="G31" s="14">
        <v>8.6111111111111107</v>
      </c>
      <c r="H31" s="15">
        <v>21</v>
      </c>
      <c r="I31" s="15">
        <v>21</v>
      </c>
      <c r="J31" s="13">
        <f t="shared" si="1"/>
        <v>1</v>
      </c>
      <c r="K31" s="16">
        <v>23.714285714285715</v>
      </c>
      <c r="L31" s="17">
        <v>2</v>
      </c>
      <c r="M31" s="17">
        <v>2</v>
      </c>
      <c r="N31" s="13">
        <f t="shared" si="2"/>
        <v>1</v>
      </c>
      <c r="O31" s="18">
        <v>11</v>
      </c>
      <c r="P31" s="49">
        <v>13</v>
      </c>
      <c r="Q31" s="44">
        <v>13.538461538461538</v>
      </c>
      <c r="R31" s="6">
        <v>15</v>
      </c>
      <c r="S31" s="44">
        <v>22.8</v>
      </c>
      <c r="T31" s="45">
        <f t="shared" si="3"/>
        <v>69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21</v>
      </c>
      <c r="E32" s="12">
        <v>12</v>
      </c>
      <c r="F32" s="13">
        <f t="shared" si="0"/>
        <v>0.5714285714285714</v>
      </c>
      <c r="G32" s="14">
        <v>14.238095238095237</v>
      </c>
      <c r="H32" s="17">
        <v>10</v>
      </c>
      <c r="I32" s="17">
        <v>5</v>
      </c>
      <c r="J32" s="13">
        <f t="shared" si="1"/>
        <v>0.5</v>
      </c>
      <c r="K32" s="18">
        <v>61.6</v>
      </c>
      <c r="L32" s="17">
        <v>11</v>
      </c>
      <c r="M32" s="17">
        <v>9</v>
      </c>
      <c r="N32" s="13">
        <f t="shared" si="2"/>
        <v>0.81818181818181823</v>
      </c>
      <c r="O32" s="18">
        <v>141.63636363636363</v>
      </c>
      <c r="P32" s="49">
        <v>35</v>
      </c>
      <c r="Q32" s="44">
        <v>71</v>
      </c>
      <c r="R32" s="6">
        <v>2</v>
      </c>
      <c r="S32" s="44">
        <v>58</v>
      </c>
      <c r="T32" s="45">
        <f t="shared" si="3"/>
        <v>79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>
        <v>1</v>
      </c>
      <c r="S33" s="44">
        <v>20</v>
      </c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20</v>
      </c>
      <c r="H34" s="15">
        <v>1</v>
      </c>
      <c r="I34" s="15">
        <v>1</v>
      </c>
      <c r="J34" s="13">
        <f t="shared" si="1"/>
        <v>1</v>
      </c>
      <c r="K34" s="16">
        <v>38</v>
      </c>
      <c r="L34" s="17">
        <v>1</v>
      </c>
      <c r="M34" s="17">
        <v>1</v>
      </c>
      <c r="N34" s="13">
        <f t="shared" si="2"/>
        <v>1</v>
      </c>
      <c r="O34" s="18">
        <v>4</v>
      </c>
      <c r="P34" s="49"/>
      <c r="Q34" s="44"/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0</v>
      </c>
      <c r="F35" s="13">
        <f t="shared" si="0"/>
        <v>0</v>
      </c>
      <c r="G35" s="20">
        <v>20</v>
      </c>
      <c r="H35" s="15">
        <v>1</v>
      </c>
      <c r="I35" s="15">
        <v>1</v>
      </c>
      <c r="J35" s="13">
        <f t="shared" si="1"/>
        <v>1</v>
      </c>
      <c r="K35" s="16">
        <v>9</v>
      </c>
      <c r="L35" s="17"/>
      <c r="M35" s="17"/>
      <c r="N35" s="13" t="str">
        <f t="shared" si="2"/>
        <v/>
      </c>
      <c r="O35" s="18"/>
      <c r="P35" s="49">
        <v>1</v>
      </c>
      <c r="Q35" s="44">
        <v>56</v>
      </c>
      <c r="R35" s="6">
        <v>1</v>
      </c>
      <c r="S35" s="44">
        <v>30</v>
      </c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6</v>
      </c>
      <c r="E36" s="12">
        <v>4</v>
      </c>
      <c r="F36" s="13">
        <f t="shared" si="0"/>
        <v>0.66666666666666663</v>
      </c>
      <c r="G36" s="14">
        <v>11.833333333333334</v>
      </c>
      <c r="H36" s="15">
        <v>2</v>
      </c>
      <c r="I36" s="15">
        <v>2</v>
      </c>
      <c r="J36" s="13">
        <f t="shared" si="1"/>
        <v>1</v>
      </c>
      <c r="K36" s="16">
        <v>23.5</v>
      </c>
      <c r="L36" s="17"/>
      <c r="M36" s="17"/>
      <c r="N36" s="13" t="str">
        <f t="shared" si="2"/>
        <v/>
      </c>
      <c r="O36" s="18"/>
      <c r="P36" s="49">
        <v>2</v>
      </c>
      <c r="Q36" s="44">
        <v>28</v>
      </c>
      <c r="R36" s="6"/>
      <c r="S36" s="44"/>
      <c r="T36" s="45">
        <f t="shared" si="3"/>
        <v>10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>
        <v>1</v>
      </c>
      <c r="E39" s="12">
        <v>0</v>
      </c>
      <c r="F39" s="13">
        <f t="shared" si="0"/>
        <v>0</v>
      </c>
      <c r="G39" s="14">
        <v>48</v>
      </c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2</v>
      </c>
      <c r="E40" s="12">
        <v>1</v>
      </c>
      <c r="F40" s="13">
        <f t="shared" si="0"/>
        <v>0.5</v>
      </c>
      <c r="G40" s="14">
        <v>27.5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2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>
        <v>1</v>
      </c>
      <c r="I41" s="15">
        <v>1</v>
      </c>
      <c r="J41" s="13">
        <f t="shared" si="1"/>
        <v>1</v>
      </c>
      <c r="K41" s="16">
        <v>7</v>
      </c>
      <c r="L41" s="17"/>
      <c r="M41" s="17"/>
      <c r="N41" s="13" t="str">
        <f t="shared" si="2"/>
        <v/>
      </c>
      <c r="O41" s="18"/>
      <c r="P41" s="49">
        <v>1</v>
      </c>
      <c r="Q41" s="44">
        <v>0</v>
      </c>
      <c r="R41" s="6">
        <v>1</v>
      </c>
      <c r="S41" s="44">
        <v>84</v>
      </c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14</v>
      </c>
      <c r="E42" s="19">
        <v>8</v>
      </c>
      <c r="F42" s="13">
        <f t="shared" si="0"/>
        <v>0.5714285714285714</v>
      </c>
      <c r="G42" s="20">
        <v>11.071428571428571</v>
      </c>
      <c r="H42" s="15">
        <v>14</v>
      </c>
      <c r="I42" s="15">
        <v>11</v>
      </c>
      <c r="J42" s="13">
        <f t="shared" si="1"/>
        <v>0.7857142857142857</v>
      </c>
      <c r="K42" s="16">
        <v>53.214285714285715</v>
      </c>
      <c r="L42" s="17">
        <v>16</v>
      </c>
      <c r="M42" s="17">
        <v>6</v>
      </c>
      <c r="N42" s="13">
        <f t="shared" si="2"/>
        <v>0.375</v>
      </c>
      <c r="O42" s="18">
        <v>185.8125</v>
      </c>
      <c r="P42" s="49">
        <v>39</v>
      </c>
      <c r="Q42" s="44">
        <v>208.64102564102564</v>
      </c>
      <c r="R42" s="6">
        <v>21</v>
      </c>
      <c r="S42" s="44">
        <v>28.904761904761905</v>
      </c>
      <c r="T42" s="45">
        <f t="shared" si="3"/>
        <v>104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10</v>
      </c>
      <c r="E43" s="12">
        <v>6</v>
      </c>
      <c r="F43" s="13">
        <f t="shared" si="0"/>
        <v>0.6</v>
      </c>
      <c r="G43" s="14">
        <v>19.5</v>
      </c>
      <c r="H43" s="15">
        <v>22</v>
      </c>
      <c r="I43" s="15">
        <v>10</v>
      </c>
      <c r="J43" s="13">
        <f t="shared" si="1"/>
        <v>0.45454545454545453</v>
      </c>
      <c r="K43" s="16">
        <v>90.86363636363636</v>
      </c>
      <c r="L43" s="17">
        <v>27</v>
      </c>
      <c r="M43" s="17">
        <v>10</v>
      </c>
      <c r="N43" s="13">
        <f t="shared" si="2"/>
        <v>0.37037037037037035</v>
      </c>
      <c r="O43" s="18">
        <v>195.03703703703704</v>
      </c>
      <c r="P43" s="49">
        <v>35</v>
      </c>
      <c r="Q43" s="44">
        <v>148.74285714285713</v>
      </c>
      <c r="R43" s="6">
        <v>5</v>
      </c>
      <c r="S43" s="44">
        <v>40</v>
      </c>
      <c r="T43" s="45">
        <f t="shared" si="3"/>
        <v>99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/>
      <c r="Q44" s="44"/>
      <c r="R44" s="6"/>
      <c r="S44" s="44"/>
      <c r="T44" s="45">
        <f t="shared" si="3"/>
        <v>0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5</v>
      </c>
      <c r="E45" s="12">
        <v>2</v>
      </c>
      <c r="F45" s="13">
        <f t="shared" si="0"/>
        <v>0.4</v>
      </c>
      <c r="G45" s="14">
        <v>12.4</v>
      </c>
      <c r="H45" s="15">
        <v>7</v>
      </c>
      <c r="I45" s="15">
        <v>7</v>
      </c>
      <c r="J45" s="13">
        <f t="shared" si="1"/>
        <v>1</v>
      </c>
      <c r="K45" s="16">
        <v>31.142857142857142</v>
      </c>
      <c r="L45" s="17">
        <v>4</v>
      </c>
      <c r="M45" s="17">
        <v>3</v>
      </c>
      <c r="N45" s="13">
        <f t="shared" si="2"/>
        <v>0.75</v>
      </c>
      <c r="O45" s="18">
        <v>91.75</v>
      </c>
      <c r="P45" s="49">
        <v>12</v>
      </c>
      <c r="Q45" s="44">
        <v>88.166666666666671</v>
      </c>
      <c r="R45" s="6"/>
      <c r="S45" s="44"/>
      <c r="T45" s="45">
        <f t="shared" si="3"/>
        <v>28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>
        <v>1</v>
      </c>
      <c r="I47" s="17">
        <v>0</v>
      </c>
      <c r="J47" s="13">
        <f t="shared" si="1"/>
        <v>0</v>
      </c>
      <c r="K47" s="18">
        <v>112</v>
      </c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32</v>
      </c>
      <c r="E49" s="12">
        <v>16</v>
      </c>
      <c r="F49" s="13">
        <f t="shared" si="0"/>
        <v>0.5</v>
      </c>
      <c r="G49" s="14">
        <v>24.5</v>
      </c>
      <c r="H49" s="15">
        <v>76</v>
      </c>
      <c r="I49" s="15">
        <v>45</v>
      </c>
      <c r="J49" s="13">
        <f t="shared" si="1"/>
        <v>0.59210526315789469</v>
      </c>
      <c r="K49" s="16">
        <v>57.434210526315788</v>
      </c>
      <c r="L49" s="17">
        <v>65</v>
      </c>
      <c r="M49" s="17">
        <v>49</v>
      </c>
      <c r="N49" s="13">
        <f t="shared" si="2"/>
        <v>0.75384615384615383</v>
      </c>
      <c r="O49" s="18">
        <v>93.707692307692312</v>
      </c>
      <c r="P49" s="49">
        <v>96</v>
      </c>
      <c r="Q49" s="44">
        <v>123.39583333333333</v>
      </c>
      <c r="R49" s="6">
        <v>7</v>
      </c>
      <c r="S49" s="44">
        <v>73.857142857142861</v>
      </c>
      <c r="T49" s="45">
        <f t="shared" si="3"/>
        <v>276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31</v>
      </c>
      <c r="E50" s="6">
        <v>16</v>
      </c>
      <c r="F50" s="13">
        <f t="shared" si="0"/>
        <v>0.5161290322580645</v>
      </c>
      <c r="G50" s="14">
        <v>15.774193548387096</v>
      </c>
      <c r="H50" s="15">
        <v>31</v>
      </c>
      <c r="I50" s="15">
        <v>23</v>
      </c>
      <c r="J50" s="13">
        <f t="shared" si="1"/>
        <v>0.74193548387096775</v>
      </c>
      <c r="K50" s="16">
        <v>40.258064516129032</v>
      </c>
      <c r="L50" s="17">
        <v>26</v>
      </c>
      <c r="M50" s="17">
        <v>25</v>
      </c>
      <c r="N50" s="13">
        <f t="shared" si="2"/>
        <v>0.96153846153846156</v>
      </c>
      <c r="O50" s="18">
        <v>37.192307692307693</v>
      </c>
      <c r="P50" s="49">
        <v>117</v>
      </c>
      <c r="Q50" s="44">
        <v>12.205128205128204</v>
      </c>
      <c r="R50" s="6">
        <v>19</v>
      </c>
      <c r="S50" s="44">
        <v>25.578947368421051</v>
      </c>
      <c r="T50" s="45">
        <f t="shared" si="3"/>
        <v>224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18</v>
      </c>
      <c r="E51" s="6">
        <v>9</v>
      </c>
      <c r="F51" s="13">
        <f t="shared" si="0"/>
        <v>0.5</v>
      </c>
      <c r="G51" s="14">
        <v>21.5</v>
      </c>
      <c r="H51" s="15">
        <v>50</v>
      </c>
      <c r="I51" s="15">
        <v>44</v>
      </c>
      <c r="J51" s="13">
        <f t="shared" si="1"/>
        <v>0.88</v>
      </c>
      <c r="K51" s="16">
        <v>29.3</v>
      </c>
      <c r="L51" s="17">
        <v>88</v>
      </c>
      <c r="M51" s="17">
        <v>85</v>
      </c>
      <c r="N51" s="13">
        <f t="shared" si="2"/>
        <v>0.96590909090909094</v>
      </c>
      <c r="O51" s="18">
        <v>25.329545454545453</v>
      </c>
      <c r="P51" s="49">
        <v>73</v>
      </c>
      <c r="Q51" s="44">
        <v>68.027397260273972</v>
      </c>
      <c r="R51" s="6">
        <v>45</v>
      </c>
      <c r="S51" s="44">
        <v>65.933333333333337</v>
      </c>
      <c r="T51" s="45">
        <f t="shared" si="3"/>
        <v>274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15</v>
      </c>
      <c r="E52" s="6">
        <v>12</v>
      </c>
      <c r="F52" s="13">
        <f t="shared" si="0"/>
        <v>0.8</v>
      </c>
      <c r="G52" s="14">
        <v>9.6</v>
      </c>
      <c r="H52" s="15">
        <v>19</v>
      </c>
      <c r="I52" s="15">
        <v>10</v>
      </c>
      <c r="J52" s="13">
        <f t="shared" si="1"/>
        <v>0.52631578947368418</v>
      </c>
      <c r="K52" s="16">
        <v>60.421052631578945</v>
      </c>
      <c r="L52" s="17">
        <v>17</v>
      </c>
      <c r="M52" s="17">
        <v>13</v>
      </c>
      <c r="N52" s="13">
        <f t="shared" si="2"/>
        <v>0.76470588235294112</v>
      </c>
      <c r="O52" s="18">
        <v>85.17647058823529</v>
      </c>
      <c r="P52" s="49">
        <v>35</v>
      </c>
      <c r="Q52" s="44">
        <v>64.257142857142853</v>
      </c>
      <c r="R52" s="6">
        <v>1</v>
      </c>
      <c r="S52" s="44">
        <v>14</v>
      </c>
      <c r="T52" s="45">
        <f t="shared" si="3"/>
        <v>87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9</v>
      </c>
      <c r="E53" s="6">
        <v>7</v>
      </c>
      <c r="F53" s="13">
        <f t="shared" si="0"/>
        <v>0.77777777777777779</v>
      </c>
      <c r="G53" s="14">
        <v>7.4444444444444446</v>
      </c>
      <c r="H53" s="15">
        <v>7</v>
      </c>
      <c r="I53" s="15">
        <v>3</v>
      </c>
      <c r="J53" s="13">
        <f t="shared" si="1"/>
        <v>0.42857142857142855</v>
      </c>
      <c r="K53" s="16">
        <v>75.285714285714292</v>
      </c>
      <c r="L53" s="17">
        <v>3</v>
      </c>
      <c r="M53" s="17">
        <v>3</v>
      </c>
      <c r="N53" s="13">
        <f t="shared" si="2"/>
        <v>1</v>
      </c>
      <c r="O53" s="18">
        <v>57.333333333333336</v>
      </c>
      <c r="P53" s="49">
        <v>6</v>
      </c>
      <c r="Q53" s="44">
        <v>170.5</v>
      </c>
      <c r="R53" s="6">
        <v>1</v>
      </c>
      <c r="S53" s="44">
        <v>36</v>
      </c>
      <c r="T53" s="45">
        <f t="shared" si="3"/>
        <v>26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56</v>
      </c>
      <c r="E54" s="6">
        <v>37</v>
      </c>
      <c r="F54" s="13">
        <f t="shared" si="0"/>
        <v>0.6607142857142857</v>
      </c>
      <c r="G54" s="14">
        <v>14.464285714285714</v>
      </c>
      <c r="H54" s="15">
        <v>133</v>
      </c>
      <c r="I54" s="15">
        <v>113</v>
      </c>
      <c r="J54" s="13">
        <f t="shared" si="1"/>
        <v>0.84962406015037595</v>
      </c>
      <c r="K54" s="16">
        <v>34.248120300751879</v>
      </c>
      <c r="L54" s="17">
        <v>390</v>
      </c>
      <c r="M54" s="17">
        <v>379</v>
      </c>
      <c r="N54" s="13">
        <f t="shared" si="2"/>
        <v>0.97179487179487178</v>
      </c>
      <c r="O54" s="18">
        <v>17.715384615384615</v>
      </c>
      <c r="P54" s="49">
        <v>250</v>
      </c>
      <c r="Q54" s="44">
        <v>143.24799999999999</v>
      </c>
      <c r="R54" s="6">
        <v>15</v>
      </c>
      <c r="S54" s="44">
        <v>54.06666666666667</v>
      </c>
      <c r="T54" s="45">
        <f t="shared" si="3"/>
        <v>844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26</v>
      </c>
      <c r="E55" s="6">
        <v>12</v>
      </c>
      <c r="F55" s="13">
        <f t="shared" si="0"/>
        <v>0.46153846153846156</v>
      </c>
      <c r="G55" s="14">
        <v>37.269230769230766</v>
      </c>
      <c r="H55" s="15">
        <v>60</v>
      </c>
      <c r="I55" s="15">
        <v>40</v>
      </c>
      <c r="J55" s="13">
        <f t="shared" si="1"/>
        <v>0.66666666666666663</v>
      </c>
      <c r="K55" s="16">
        <v>118.35</v>
      </c>
      <c r="L55" s="17">
        <v>176</v>
      </c>
      <c r="M55" s="17">
        <v>73</v>
      </c>
      <c r="N55" s="13">
        <f t="shared" si="2"/>
        <v>0.41477272727272729</v>
      </c>
      <c r="O55" s="18">
        <v>274.90909090909093</v>
      </c>
      <c r="P55" s="49">
        <v>240</v>
      </c>
      <c r="Q55" s="44">
        <v>208.22083333333333</v>
      </c>
      <c r="R55" s="6">
        <v>3</v>
      </c>
      <c r="S55" s="44">
        <v>19.333333333333332</v>
      </c>
      <c r="T55" s="45">
        <f t="shared" si="3"/>
        <v>505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3</v>
      </c>
      <c r="E56" s="6">
        <v>2</v>
      </c>
      <c r="F56" s="13">
        <f t="shared" si="0"/>
        <v>0.66666666666666663</v>
      </c>
      <c r="G56" s="14">
        <v>9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3</v>
      </c>
      <c r="Q56" s="44">
        <v>34</v>
      </c>
      <c r="R56" s="6"/>
      <c r="S56" s="44"/>
      <c r="T56" s="45">
        <f t="shared" si="3"/>
        <v>6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5</v>
      </c>
      <c r="F57" s="13">
        <f t="shared" si="0"/>
        <v>1</v>
      </c>
      <c r="G57" s="14">
        <v>0.4</v>
      </c>
      <c r="H57" s="15">
        <v>8</v>
      </c>
      <c r="I57" s="15">
        <v>5</v>
      </c>
      <c r="J57" s="13">
        <f t="shared" si="1"/>
        <v>0.625</v>
      </c>
      <c r="K57" s="16">
        <v>32.5</v>
      </c>
      <c r="L57" s="17">
        <v>52</v>
      </c>
      <c r="M57" s="17">
        <v>52</v>
      </c>
      <c r="N57" s="13">
        <f t="shared" si="2"/>
        <v>1</v>
      </c>
      <c r="O57" s="18">
        <v>14.826923076923077</v>
      </c>
      <c r="P57" s="49">
        <v>116</v>
      </c>
      <c r="Q57" s="44">
        <v>32.258620689655174</v>
      </c>
      <c r="R57" s="6">
        <v>1</v>
      </c>
      <c r="S57" s="44">
        <v>0</v>
      </c>
      <c r="T57" s="45">
        <f t="shared" si="3"/>
        <v>182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>
        <v>3</v>
      </c>
      <c r="I58" s="15">
        <v>3</v>
      </c>
      <c r="J58" s="13">
        <f t="shared" si="1"/>
        <v>1</v>
      </c>
      <c r="K58" s="16">
        <v>15.666666666666666</v>
      </c>
      <c r="L58" s="17"/>
      <c r="M58" s="17"/>
      <c r="N58" s="13" t="str">
        <f t="shared" si="2"/>
        <v/>
      </c>
      <c r="O58" s="18"/>
      <c r="P58" s="49">
        <v>3</v>
      </c>
      <c r="Q58" s="44">
        <v>39</v>
      </c>
      <c r="R58" s="6"/>
      <c r="S58" s="44"/>
      <c r="T58" s="45">
        <f t="shared" si="3"/>
        <v>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9</v>
      </c>
      <c r="I59" s="15">
        <v>6</v>
      </c>
      <c r="J59" s="13">
        <f t="shared" si="1"/>
        <v>0.66666666666666663</v>
      </c>
      <c r="K59" s="16">
        <v>41.444444444444443</v>
      </c>
      <c r="L59" s="17">
        <v>20</v>
      </c>
      <c r="M59" s="17">
        <v>20</v>
      </c>
      <c r="N59" s="13">
        <f t="shared" si="2"/>
        <v>1</v>
      </c>
      <c r="O59" s="18">
        <v>19.7</v>
      </c>
      <c r="P59" s="49">
        <v>34</v>
      </c>
      <c r="Q59" s="44">
        <v>15</v>
      </c>
      <c r="R59" s="6">
        <v>3</v>
      </c>
      <c r="S59" s="44">
        <v>68</v>
      </c>
      <c r="T59" s="45">
        <f t="shared" si="3"/>
        <v>66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33</v>
      </c>
      <c r="E60" s="38">
        <v>7</v>
      </c>
      <c r="F60" s="13">
        <f t="shared" si="0"/>
        <v>0.21212121212121213</v>
      </c>
      <c r="G60" s="14">
        <v>33.18181818181818</v>
      </c>
      <c r="H60" s="15">
        <v>48</v>
      </c>
      <c r="I60" s="41">
        <v>35</v>
      </c>
      <c r="J60" s="13">
        <f t="shared" si="1"/>
        <v>0.72916666666666663</v>
      </c>
      <c r="K60" s="16">
        <v>35.291666666666664</v>
      </c>
      <c r="L60" s="17">
        <v>41</v>
      </c>
      <c r="M60" s="17">
        <v>41</v>
      </c>
      <c r="N60" s="13">
        <f t="shared" si="2"/>
        <v>1</v>
      </c>
      <c r="O60" s="18">
        <v>17.439024390243901</v>
      </c>
      <c r="P60" s="49">
        <v>43</v>
      </c>
      <c r="Q60" s="44">
        <v>15.279069767441861</v>
      </c>
      <c r="R60" s="6">
        <v>18</v>
      </c>
      <c r="S60" s="44">
        <v>52.222222222222221</v>
      </c>
      <c r="T60" s="45">
        <f t="shared" si="3"/>
        <v>183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44</v>
      </c>
      <c r="E61" s="6">
        <v>32</v>
      </c>
      <c r="F61" s="13">
        <f t="shared" si="0"/>
        <v>0.72727272727272729</v>
      </c>
      <c r="G61" s="14">
        <v>9.1590909090909083</v>
      </c>
      <c r="H61" s="15">
        <v>76</v>
      </c>
      <c r="I61" s="15">
        <v>56</v>
      </c>
      <c r="J61" s="13">
        <f t="shared" si="1"/>
        <v>0.73684210526315785</v>
      </c>
      <c r="K61" s="16">
        <v>26.592105263157894</v>
      </c>
      <c r="L61" s="17">
        <v>25</v>
      </c>
      <c r="M61" s="17">
        <v>21</v>
      </c>
      <c r="N61" s="13">
        <f t="shared" si="2"/>
        <v>0.84</v>
      </c>
      <c r="O61" s="18">
        <v>66.760000000000005</v>
      </c>
      <c r="P61" s="49">
        <v>80</v>
      </c>
      <c r="Q61" s="44">
        <v>16.05</v>
      </c>
      <c r="R61" s="6">
        <v>16</v>
      </c>
      <c r="S61" s="44">
        <v>47.0625</v>
      </c>
      <c r="T61" s="45">
        <f t="shared" si="3"/>
        <v>241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4</v>
      </c>
      <c r="I62" s="15">
        <v>4</v>
      </c>
      <c r="J62" s="13">
        <f t="shared" si="1"/>
        <v>1</v>
      </c>
      <c r="K62" s="16">
        <v>0</v>
      </c>
      <c r="L62" s="17"/>
      <c r="M62" s="17"/>
      <c r="N62" s="13" t="str">
        <f t="shared" si="2"/>
        <v/>
      </c>
      <c r="O62" s="18"/>
      <c r="P62" s="49">
        <v>4</v>
      </c>
      <c r="Q62" s="44">
        <v>0</v>
      </c>
      <c r="R62" s="6">
        <v>2</v>
      </c>
      <c r="S62" s="44">
        <v>8</v>
      </c>
      <c r="T62" s="45">
        <f t="shared" si="3"/>
        <v>10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1</v>
      </c>
      <c r="Q63" s="44">
        <v>0</v>
      </c>
      <c r="R63" s="6"/>
      <c r="S63" s="44"/>
      <c r="T63" s="45">
        <f t="shared" si="3"/>
        <v>2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35</v>
      </c>
      <c r="E64" s="6">
        <v>24</v>
      </c>
      <c r="F64" s="13">
        <f t="shared" si="0"/>
        <v>0.68571428571428572</v>
      </c>
      <c r="G64" s="14">
        <v>22.542857142857144</v>
      </c>
      <c r="H64" s="15">
        <v>65</v>
      </c>
      <c r="I64" s="15">
        <v>60</v>
      </c>
      <c r="J64" s="13">
        <f t="shared" si="1"/>
        <v>0.92307692307692313</v>
      </c>
      <c r="K64" s="16">
        <v>25.723076923076924</v>
      </c>
      <c r="L64" s="17">
        <v>23</v>
      </c>
      <c r="M64" s="17">
        <v>23</v>
      </c>
      <c r="N64" s="13">
        <f t="shared" si="2"/>
        <v>1</v>
      </c>
      <c r="O64" s="18">
        <v>26.217391304347824</v>
      </c>
      <c r="P64" s="49">
        <v>54</v>
      </c>
      <c r="Q64" s="44">
        <v>16.222222222222221</v>
      </c>
      <c r="R64" s="6">
        <v>9</v>
      </c>
      <c r="S64" s="44">
        <v>8.1111111111111107</v>
      </c>
      <c r="T64" s="45">
        <f t="shared" si="3"/>
        <v>186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1</v>
      </c>
      <c r="I65" s="15">
        <v>0</v>
      </c>
      <c r="J65" s="13">
        <f t="shared" si="1"/>
        <v>0</v>
      </c>
      <c r="K65" s="16">
        <v>92</v>
      </c>
      <c r="L65" s="17"/>
      <c r="M65" s="17"/>
      <c r="N65" s="13" t="str">
        <f t="shared" si="2"/>
        <v/>
      </c>
      <c r="O65" s="18"/>
      <c r="P65" s="49">
        <v>7</v>
      </c>
      <c r="Q65" s="44">
        <v>0</v>
      </c>
      <c r="R65" s="6"/>
      <c r="S65" s="44"/>
      <c r="T65" s="45">
        <f t="shared" si="3"/>
        <v>8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3</v>
      </c>
      <c r="E66" s="38">
        <v>1</v>
      </c>
      <c r="F66" s="39">
        <f t="shared" si="0"/>
        <v>0.33333333333333331</v>
      </c>
      <c r="G66" s="40">
        <v>14.666666666666666</v>
      </c>
      <c r="H66" s="41">
        <v>14</v>
      </c>
      <c r="I66" s="41">
        <v>8</v>
      </c>
      <c r="J66" s="39">
        <f t="shared" si="1"/>
        <v>0.5714285714285714</v>
      </c>
      <c r="K66" s="42">
        <v>46.857142857142854</v>
      </c>
      <c r="L66" s="17">
        <v>3</v>
      </c>
      <c r="M66" s="17">
        <v>2</v>
      </c>
      <c r="N66" s="13">
        <f t="shared" si="2"/>
        <v>0.66666666666666663</v>
      </c>
      <c r="O66" s="18">
        <v>80</v>
      </c>
      <c r="P66" s="49">
        <v>7</v>
      </c>
      <c r="Q66" s="44">
        <v>8.8571428571428577</v>
      </c>
      <c r="R66" s="6">
        <v>4</v>
      </c>
      <c r="S66" s="44">
        <v>87.25</v>
      </c>
      <c r="T66" s="45">
        <f t="shared" si="3"/>
        <v>31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22</v>
      </c>
      <c r="E67" s="6">
        <v>15</v>
      </c>
      <c r="F67" s="13">
        <f t="shared" si="0"/>
        <v>0.68181818181818177</v>
      </c>
      <c r="G67" s="14">
        <v>9.045454545454545</v>
      </c>
      <c r="H67" s="15">
        <v>24</v>
      </c>
      <c r="I67" s="15">
        <v>22</v>
      </c>
      <c r="J67" s="13">
        <f t="shared" si="1"/>
        <v>0.91666666666666663</v>
      </c>
      <c r="K67" s="16">
        <v>17.041666666666668</v>
      </c>
      <c r="L67" s="17">
        <v>51</v>
      </c>
      <c r="M67" s="17">
        <v>49</v>
      </c>
      <c r="N67" s="13">
        <f t="shared" si="2"/>
        <v>0.96078431372549022</v>
      </c>
      <c r="O67" s="18">
        <v>25.529411764705884</v>
      </c>
      <c r="P67" s="49">
        <v>394</v>
      </c>
      <c r="Q67" s="44">
        <v>2.6040609137055837</v>
      </c>
      <c r="R67" s="6">
        <v>35</v>
      </c>
      <c r="S67" s="44">
        <v>31.142857142857142</v>
      </c>
      <c r="T67" s="45">
        <f t="shared" si="3"/>
        <v>526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23</v>
      </c>
      <c r="E68" s="6">
        <v>9</v>
      </c>
      <c r="F68" s="13">
        <f t="shared" si="0"/>
        <v>0.39130434782608697</v>
      </c>
      <c r="G68" s="14">
        <v>38.391304347826086</v>
      </c>
      <c r="H68" s="15">
        <v>18</v>
      </c>
      <c r="I68" s="15">
        <v>9</v>
      </c>
      <c r="J68" s="13">
        <f t="shared" si="1"/>
        <v>0.5</v>
      </c>
      <c r="K68" s="16">
        <v>53.666666666666664</v>
      </c>
      <c r="L68" s="17">
        <v>14</v>
      </c>
      <c r="M68" s="17">
        <v>12</v>
      </c>
      <c r="N68" s="13">
        <f t="shared" si="2"/>
        <v>0.8571428571428571</v>
      </c>
      <c r="O68" s="18">
        <v>101</v>
      </c>
      <c r="P68" s="49">
        <v>31</v>
      </c>
      <c r="Q68" s="44">
        <v>18.161290322580644</v>
      </c>
      <c r="R68" s="6">
        <v>14</v>
      </c>
      <c r="S68" s="44">
        <v>56.428571428571431</v>
      </c>
      <c r="T68" s="45">
        <f t="shared" si="3"/>
        <v>100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>
        <v>1</v>
      </c>
      <c r="I69" s="15">
        <v>0</v>
      </c>
      <c r="J69" s="13">
        <f t="shared" si="1"/>
        <v>0</v>
      </c>
      <c r="K69" s="16">
        <v>256</v>
      </c>
      <c r="L69" s="17"/>
      <c r="M69" s="17"/>
      <c r="N69" s="13" t="str">
        <f t="shared" si="2"/>
        <v/>
      </c>
      <c r="O69" s="18"/>
      <c r="P69" s="49">
        <v>2</v>
      </c>
      <c r="Q69" s="44">
        <v>0</v>
      </c>
      <c r="R69" s="6"/>
      <c r="S69" s="44"/>
      <c r="T69" s="45">
        <f t="shared" si="3"/>
        <v>3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3</v>
      </c>
      <c r="E70" s="6">
        <v>0</v>
      </c>
      <c r="F70" s="13">
        <f t="shared" si="0"/>
        <v>0</v>
      </c>
      <c r="G70" s="14">
        <v>60.666666666666664</v>
      </c>
      <c r="H70" s="15">
        <v>4</v>
      </c>
      <c r="I70" s="15">
        <v>0</v>
      </c>
      <c r="J70" s="13">
        <f t="shared" si="1"/>
        <v>0</v>
      </c>
      <c r="K70" s="16">
        <v>108.5</v>
      </c>
      <c r="L70" s="17">
        <v>3</v>
      </c>
      <c r="M70" s="17">
        <v>3</v>
      </c>
      <c r="N70" s="13">
        <f t="shared" si="2"/>
        <v>1</v>
      </c>
      <c r="O70" s="18">
        <v>99.666666666666671</v>
      </c>
      <c r="P70" s="49">
        <v>6</v>
      </c>
      <c r="Q70" s="44">
        <v>0</v>
      </c>
      <c r="R70" s="6"/>
      <c r="S70" s="44"/>
      <c r="T70" s="45">
        <f t="shared" si="3"/>
        <v>16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31</v>
      </c>
      <c r="E71" s="6">
        <v>22</v>
      </c>
      <c r="F71" s="13">
        <f t="shared" si="0"/>
        <v>0.70967741935483875</v>
      </c>
      <c r="G71" s="14">
        <v>10.612903225806452</v>
      </c>
      <c r="H71" s="15">
        <v>55</v>
      </c>
      <c r="I71" s="15">
        <v>43</v>
      </c>
      <c r="J71" s="13">
        <f t="shared" si="1"/>
        <v>0.78181818181818186</v>
      </c>
      <c r="K71" s="16">
        <v>38.563636363636363</v>
      </c>
      <c r="L71" s="17">
        <v>26</v>
      </c>
      <c r="M71" s="17">
        <v>26</v>
      </c>
      <c r="N71" s="13">
        <f t="shared" si="2"/>
        <v>1</v>
      </c>
      <c r="O71" s="18">
        <v>33</v>
      </c>
      <c r="P71" s="49">
        <v>98</v>
      </c>
      <c r="Q71" s="44">
        <v>15.561224489795919</v>
      </c>
      <c r="R71" s="6">
        <v>6</v>
      </c>
      <c r="S71" s="44">
        <v>60.666666666666664</v>
      </c>
      <c r="T71" s="45">
        <f t="shared" si="3"/>
        <v>216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34</v>
      </c>
      <c r="E72" s="6">
        <v>24</v>
      </c>
      <c r="F72" s="13">
        <f t="shared" ref="F72:F81" si="4">IF(D72&gt;0,E72/D72,"")</f>
        <v>0.70588235294117652</v>
      </c>
      <c r="G72" s="14">
        <v>11.911764705882353</v>
      </c>
      <c r="H72" s="15">
        <v>49</v>
      </c>
      <c r="I72" s="15">
        <v>36</v>
      </c>
      <c r="J72" s="13">
        <f t="shared" ref="J72:J81" si="5">IF(H72&gt;0,I72/H72,"")</f>
        <v>0.73469387755102045</v>
      </c>
      <c r="K72" s="16">
        <v>33.102040816326529</v>
      </c>
      <c r="L72" s="17">
        <v>24</v>
      </c>
      <c r="M72" s="17">
        <v>20</v>
      </c>
      <c r="N72" s="13">
        <f t="shared" ref="N72:N81" si="6">IF(L72&gt;0,M72/L72,"")</f>
        <v>0.83333333333333337</v>
      </c>
      <c r="O72" s="18">
        <v>92.083333333333329</v>
      </c>
      <c r="P72" s="49">
        <v>102</v>
      </c>
      <c r="Q72" s="44">
        <v>58.323529411764703</v>
      </c>
      <c r="R72" s="6">
        <v>7</v>
      </c>
      <c r="S72" s="44">
        <v>70.857142857142861</v>
      </c>
      <c r="T72" s="45">
        <f t="shared" ref="T72:T81" si="7">+D72+H72+L72+P72+R72</f>
        <v>216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13</v>
      </c>
      <c r="E73" s="6">
        <v>10</v>
      </c>
      <c r="F73" s="13">
        <f t="shared" si="4"/>
        <v>0.76923076923076927</v>
      </c>
      <c r="G73" s="14">
        <v>13.076923076923077</v>
      </c>
      <c r="H73" s="15">
        <v>16</v>
      </c>
      <c r="I73" s="15">
        <v>9</v>
      </c>
      <c r="J73" s="13">
        <f t="shared" si="5"/>
        <v>0.5625</v>
      </c>
      <c r="K73" s="16">
        <v>40.6875</v>
      </c>
      <c r="L73" s="17">
        <v>8</v>
      </c>
      <c r="M73" s="17">
        <v>5</v>
      </c>
      <c r="N73" s="13">
        <f t="shared" si="6"/>
        <v>0.625</v>
      </c>
      <c r="O73" s="18">
        <v>168.625</v>
      </c>
      <c r="P73" s="49">
        <v>20</v>
      </c>
      <c r="Q73" s="44">
        <v>45.6</v>
      </c>
      <c r="R73" s="6">
        <v>1</v>
      </c>
      <c r="S73" s="44">
        <v>195</v>
      </c>
      <c r="T73" s="45">
        <f t="shared" si="7"/>
        <v>58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4</v>
      </c>
      <c r="E75" s="6">
        <v>2</v>
      </c>
      <c r="F75" s="13">
        <f t="shared" si="4"/>
        <v>0.5</v>
      </c>
      <c r="G75" s="14">
        <v>18</v>
      </c>
      <c r="H75" s="15">
        <v>7</v>
      </c>
      <c r="I75" s="15">
        <v>4</v>
      </c>
      <c r="J75" s="13">
        <f t="shared" si="5"/>
        <v>0.5714285714285714</v>
      </c>
      <c r="K75" s="16">
        <v>77.142857142857139</v>
      </c>
      <c r="L75" s="17">
        <v>1</v>
      </c>
      <c r="M75" s="17">
        <v>1</v>
      </c>
      <c r="N75" s="13">
        <f t="shared" si="6"/>
        <v>1</v>
      </c>
      <c r="O75" s="18">
        <v>3</v>
      </c>
      <c r="P75" s="49">
        <v>3</v>
      </c>
      <c r="Q75" s="44">
        <v>2.6666666666666665</v>
      </c>
      <c r="R75" s="6"/>
      <c r="S75" s="44"/>
      <c r="T75" s="45">
        <f t="shared" si="7"/>
        <v>15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12</v>
      </c>
      <c r="E76" s="6">
        <v>9</v>
      </c>
      <c r="F76" s="13">
        <f t="shared" si="4"/>
        <v>0.75</v>
      </c>
      <c r="G76" s="14">
        <v>9.8333333333333339</v>
      </c>
      <c r="H76" s="15">
        <v>24</v>
      </c>
      <c r="I76" s="15">
        <v>14</v>
      </c>
      <c r="J76" s="13">
        <f t="shared" si="5"/>
        <v>0.58333333333333337</v>
      </c>
      <c r="K76" s="16">
        <v>47.75</v>
      </c>
      <c r="L76" s="17">
        <v>6</v>
      </c>
      <c r="M76" s="17">
        <v>2</v>
      </c>
      <c r="N76" s="13">
        <f t="shared" si="6"/>
        <v>0.33333333333333331</v>
      </c>
      <c r="O76" s="18">
        <v>208.16666666666666</v>
      </c>
      <c r="P76" s="49">
        <v>8</v>
      </c>
      <c r="Q76" s="44">
        <v>53.5</v>
      </c>
      <c r="R76" s="6"/>
      <c r="S76" s="44"/>
      <c r="T76" s="45">
        <f t="shared" si="7"/>
        <v>50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8</v>
      </c>
      <c r="E77" s="6">
        <v>5</v>
      </c>
      <c r="F77" s="13">
        <f t="shared" si="4"/>
        <v>0.625</v>
      </c>
      <c r="G77" s="14">
        <v>10.125</v>
      </c>
      <c r="H77" s="15">
        <v>35</v>
      </c>
      <c r="I77" s="15">
        <v>22</v>
      </c>
      <c r="J77" s="13">
        <f t="shared" si="5"/>
        <v>0.62857142857142856</v>
      </c>
      <c r="K77" s="16">
        <v>48.628571428571426</v>
      </c>
      <c r="L77" s="17">
        <v>5</v>
      </c>
      <c r="M77" s="17">
        <v>2</v>
      </c>
      <c r="N77" s="13">
        <f t="shared" si="6"/>
        <v>0.4</v>
      </c>
      <c r="O77" s="18">
        <v>205.6</v>
      </c>
      <c r="P77" s="49">
        <v>12</v>
      </c>
      <c r="Q77" s="44">
        <v>18.916666666666668</v>
      </c>
      <c r="R77" s="6"/>
      <c r="S77" s="44"/>
      <c r="T77" s="45">
        <f t="shared" si="7"/>
        <v>60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>
        <v>1</v>
      </c>
      <c r="I81" s="32">
        <v>1</v>
      </c>
      <c r="J81" s="33">
        <f t="shared" si="5"/>
        <v>1</v>
      </c>
      <c r="K81" s="34">
        <v>39</v>
      </c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1</v>
      </c>
    </row>
    <row r="83" spans="1:20" x14ac:dyDescent="0.2">
      <c r="D83" s="36">
        <f>SUM(D7:D81)</f>
        <v>1608</v>
      </c>
      <c r="E83" s="36">
        <f>SUM(E7:E81)</f>
        <v>974</v>
      </c>
      <c r="F83" s="37">
        <f>E83/D83</f>
        <v>0.60572139303482586</v>
      </c>
      <c r="H83" s="36">
        <f>SUM(H7:H81)</f>
        <v>2260</v>
      </c>
      <c r="I83" s="36">
        <f>SUM(I7:I81)</f>
        <v>1501</v>
      </c>
      <c r="J83" s="37">
        <f>I83/H83</f>
        <v>0.66415929203539825</v>
      </c>
      <c r="L83" s="36">
        <f>SUM(L7:L81)</f>
        <v>2154</v>
      </c>
      <c r="M83" s="36">
        <f>SUM(M7:M81)</f>
        <v>1812</v>
      </c>
      <c r="N83" s="37">
        <f>M83/L83</f>
        <v>0.84122562674094703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2023-12-27T08:34:32Z</dcterms:modified>
</cp:coreProperties>
</file>